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Pathologie chromosomiques acquises\"/>
    </mc:Choice>
  </mc:AlternateContent>
  <xr:revisionPtr revIDLastSave="0" documentId="13_ncr:1_{DE8A6094-2F3B-4A86-9597-26254CDF5A0A}"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<sst xmlns="http://schemas.openxmlformats.org/spreadsheetml/2006/main" count="131" uniqueCount="104">
  <si>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</si>
  <si>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</si>
  <si>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</si>
  <si>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</si>
  <si>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</si>
  <si>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</si>
  <si>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</si>
  <si>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</si>
  <si>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</si>
  <si>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</si>
  <si>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</si>
  <si>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</si>
  <si>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</si>
  <si>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</si>
  <si>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</si>
  <si>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</si>
  <si>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</si>
  <si>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</si>
  <si>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</si>
  <si>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</si>
  <si>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</si>
  <si>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</si>
  <si>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</si>
  <si>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</si>
  <si>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</si>
  <si>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</si>
  <si>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</si>
  <si>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</si>
  <si>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</si>
  <si>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</si>
  <si>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</si>
  <si>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</si>
  <si>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</si>
  <si>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</si>
  <si>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</si>
  <si>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</si>
  <si>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</si>
  <si>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</si>
  <si>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</si>
  <si>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</si>
  <si>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</si>
  <si>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</si>
  <si>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</si>
  <si>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</si>
  <si>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</si>
  <si>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</si>
  <si>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</si>
  <si>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</si>
  <si>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</si>
  <si>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</si>
  <si>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</si>
  <si>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</si>
  <si>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</si>
  <si>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</si>
  <si>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</si>
  <si>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</si>
  <si>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</si>
  <si>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</si>
  <si>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</si>
  <si>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</si>
  <si>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</si>
  <si>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</si>
  <si>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</si>
  <si>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</si>
  <si>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</si>
  <si>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</si>
  <si>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</si>
  <si>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</si>
  <si>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</si>
  <si>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</si>
  <si>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</si>
  <si>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</si>
  <si>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</si>
  <si>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</si>
  <si>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</si>
  <si>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</si>
  <si>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</si>
  <si>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</si>
  <si>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</si>
  <si>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</si>
  <si>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</si>
  <si>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</si>
  <si>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</si>
  <si>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</si>
  <si>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</si>
  <si>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</si>
  <si>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Pathologie chromosomiques acquises</t>
  </si>
  <si>
    <t>Oui</t>
  </si>
  <si>
    <t>Examen théorique final</t>
  </si>
  <si>
    <t xml:space="preserve">Examen pratique </t>
  </si>
  <si>
    <t>3H</t>
  </si>
  <si>
    <t xml:space="preserve">Ecrit </t>
  </si>
  <si>
    <t>Deux sessions</t>
  </si>
  <si>
    <t>3h</t>
  </si>
  <si>
    <t>Néant</t>
  </si>
  <si>
    <t>Oui, sous réserve de repayer une nouvelle inscription</t>
  </si>
  <si>
    <t>Stage</t>
  </si>
  <si>
    <t>Non</t>
  </si>
  <si>
    <t>Epreuve pratique avec obtention à 10/20</t>
  </si>
  <si>
    <t xml:space="preserve">Epreuve théorique avec obtention à 10/20 </t>
  </si>
  <si>
    <t>inférieure ou égale à 6/20 à une question de l'épreuve théorique</t>
  </si>
  <si>
    <t xml:space="preserve">La présence aux cours est obligatoire pour passer les examens. En cas d'absence, l'étudiant est ajourné (sauf si motif impérieux et ponctuel).  Stage validé par le référent de stage. Si l'étudiant est absent lors des examens il est ajourné. 
</t>
  </si>
  <si>
    <t xml:space="preserve">Pour être admis à l'examen théorique, l'étudiant doit avoir une moyenne au minimum 10/20 sur l'ensemble des questions (le plus souvent 3 questions) et aucune note éliminatoire. S'il a une note éliminatoire à une des questions, il est ajourné et devra se représenter à la session de rattrapage. S'il est à nouveau ajourné à la session de rattrapage, il devra redoubler.
L'étudiant doit indépendamment avoir la moyenne et pas de note éliminatore à l'épreuve pratique (session 1 et si ajourné : session
rattrapage). </t>
  </si>
  <si>
    <t xml:space="preserve">Le stage est validé par le référent de stage sans note. Si absent ou non validé lors de la session 1 : il peut effectuer ou réeffectuer le stage avant la session de rattrapage. Si toujours absent ou non validé lors de la session 2, l'étudiant est ajourné.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</si>
</sst>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10"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86</v>
      </c>
      <c r="C3" s="90"/>
      <c r="D3" s="90"/>
      <c r="E3" s="90"/>
      <c r="F3" s="90"/>
      <c r="G3" s="90"/>
      <c r="H3" s="90"/>
      <c r="I3" s="91"/>
      <c r="J3" s="24"/>
    </row>
    <row r="4" spans="1:10" s="14" customFormat="1" ht="24.9" customHeight="1" x14ac:dyDescent="0.6">
      <c r="A4" s="28" t="s">
        <v>83</v>
      </c>
      <c r="B4" s="68" t="s">
        <v>92</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98</v>
      </c>
      <c r="B8" s="105"/>
      <c r="C8" s="105"/>
      <c r="D8" s="105"/>
      <c r="E8" s="105"/>
      <c r="F8" s="105"/>
      <c r="G8" s="105"/>
      <c r="H8" s="105"/>
      <c r="I8" s="106"/>
      <c r="J8" s="31"/>
    </row>
    <row r="9" spans="1:10" s="18" customFormat="1" x14ac:dyDescent="0.3">
      <c r="A9" s="86" t="s">
        <v>99</v>
      </c>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94</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33.6" customHeight="1" x14ac:dyDescent="0.3">
      <c r="A14" s="110" t="s">
        <v>101</v>
      </c>
      <c r="B14" s="111"/>
      <c r="C14" s="111"/>
      <c r="D14" s="111"/>
      <c r="E14" s="111"/>
      <c r="F14" s="111"/>
      <c r="G14" s="111"/>
      <c r="H14" s="111"/>
      <c r="I14" s="112"/>
      <c r="J14" s="33"/>
    </row>
    <row r="15" spans="1:10" s="18" customFormat="1" ht="72" customHeight="1" x14ac:dyDescent="0.3">
      <c r="A15" s="122" t="s">
        <v>102</v>
      </c>
      <c r="B15" s="123"/>
      <c r="C15" s="123"/>
      <c r="D15" s="123"/>
      <c r="E15" s="123"/>
      <c r="F15" s="123"/>
      <c r="G15" s="123"/>
      <c r="H15" s="123"/>
      <c r="I15" s="124"/>
      <c r="J15" s="25"/>
    </row>
    <row r="16" spans="1:10" s="18" customFormat="1" ht="44.4" customHeight="1" x14ac:dyDescent="0.3">
      <c r="A16" s="125" t="s">
        <v>103</v>
      </c>
      <c r="B16" s="126"/>
      <c r="C16" s="126"/>
      <c r="D16" s="126"/>
      <c r="E16" s="126"/>
      <c r="F16" s="126"/>
      <c r="G16" s="126"/>
      <c r="H16" s="126"/>
      <c r="I16" s="127"/>
      <c r="J16" s="25"/>
    </row>
    <row r="17" spans="1:10" s="20" customFormat="1" x14ac:dyDescent="0.3">
      <c r="A17" s="98" t="s">
        <v>31</v>
      </c>
      <c r="B17" s="99"/>
      <c r="C17" s="99"/>
      <c r="D17" s="99"/>
      <c r="E17" s="99"/>
      <c r="F17" s="99"/>
      <c r="G17" s="99"/>
      <c r="H17" s="99"/>
      <c r="I17" s="100"/>
      <c r="J17" s="26"/>
    </row>
    <row r="18" spans="1:10" s="34" customFormat="1" x14ac:dyDescent="0.3">
      <c r="A18" s="104" t="s">
        <v>100</v>
      </c>
      <c r="B18" s="105"/>
      <c r="C18" s="105"/>
      <c r="D18" s="105"/>
      <c r="E18" s="105"/>
      <c r="F18" s="105"/>
      <c r="G18" s="105"/>
      <c r="H18" s="105"/>
      <c r="I18" s="106"/>
      <c r="J18" s="33"/>
    </row>
    <row r="19" spans="1:10" s="18" customFormat="1" x14ac:dyDescent="0.3">
      <c r="A19" s="86"/>
      <c r="B19" s="87"/>
      <c r="C19" s="87"/>
      <c r="D19" s="87"/>
      <c r="E19" s="87"/>
      <c r="F19" s="87"/>
      <c r="G19" s="87"/>
      <c r="H19" s="87"/>
      <c r="I19" s="88"/>
      <c r="J19" s="25"/>
    </row>
    <row r="20" spans="1:10" ht="20.100000000000001" customHeight="1" x14ac:dyDescent="0.3">
      <c r="A20" s="101" t="s">
        <v>33</v>
      </c>
      <c r="B20" s="102"/>
      <c r="C20" s="102"/>
      <c r="D20" s="102"/>
      <c r="E20" s="102"/>
      <c r="F20" s="102"/>
      <c r="G20" s="102"/>
      <c r="H20" s="102"/>
      <c r="I20" s="103"/>
    </row>
    <row r="21" spans="1:10" s="14" customFormat="1" x14ac:dyDescent="0.3">
      <c r="A21" s="107" t="s">
        <v>95</v>
      </c>
      <c r="B21" s="108"/>
      <c r="C21" s="108"/>
      <c r="D21" s="108"/>
      <c r="E21" s="108"/>
      <c r="F21" s="108"/>
      <c r="G21" s="108"/>
      <c r="H21" s="108"/>
      <c r="I21" s="109"/>
      <c r="J21" s="35"/>
    </row>
    <row r="22" spans="1:10" x14ac:dyDescent="0.3">
      <c r="A22" s="86"/>
      <c r="B22" s="87"/>
      <c r="C22" s="87"/>
      <c r="D22" s="87"/>
      <c r="E22" s="87"/>
      <c r="F22" s="87"/>
      <c r="G22" s="87"/>
      <c r="H22" s="87"/>
      <c r="I22" s="88"/>
    </row>
    <row r="23" spans="1:10" ht="20.100000000000001" customHeight="1" x14ac:dyDescent="0.3">
      <c r="A23" s="101" t="s">
        <v>56</v>
      </c>
      <c r="B23" s="102"/>
      <c r="C23" s="102"/>
      <c r="D23" s="102"/>
      <c r="E23" s="102"/>
      <c r="F23" s="102"/>
      <c r="G23" s="102"/>
      <c r="H23" s="102"/>
      <c r="I23" s="103"/>
    </row>
    <row r="24" spans="1:10" x14ac:dyDescent="0.3">
      <c r="A24" s="119" t="s">
        <v>84</v>
      </c>
      <c r="B24" s="120"/>
      <c r="C24" s="120"/>
      <c r="D24" s="120"/>
      <c r="E24" s="120"/>
      <c r="F24" s="120"/>
      <c r="G24" s="120"/>
      <c r="H24" s="120"/>
      <c r="I24" s="121"/>
    </row>
    <row r="25" spans="1:10" x14ac:dyDescent="0.3">
      <c r="A25" s="116"/>
      <c r="B25" s="117"/>
      <c r="C25" s="117"/>
      <c r="D25" s="117"/>
      <c r="E25" s="117"/>
      <c r="F25" s="117"/>
      <c r="G25" s="117"/>
      <c r="H25" s="117"/>
      <c r="I25" s="118"/>
    </row>
    <row r="26" spans="1:10" x14ac:dyDescent="0.3">
      <c r="A26" s="113"/>
      <c r="B26" s="114"/>
      <c r="C26" s="114"/>
      <c r="D26" s="114"/>
      <c r="E26" s="114"/>
      <c r="F26" s="114"/>
      <c r="G26" s="114"/>
      <c r="H26" s="114"/>
      <c r="I26" s="115"/>
    </row>
  </sheetData>
  <sheetProtection formatCells="0" formatColumns="0" formatRows="0"/>
  <dataConsolidate/>
  <mergeCells count="24">
    <mergeCell ref="A26:I26"/>
    <mergeCell ref="A12:I12"/>
    <mergeCell ref="A23:I23"/>
    <mergeCell ref="A25:I25"/>
    <mergeCell ref="A18:I18"/>
    <mergeCell ref="A19:I19"/>
    <mergeCell ref="A24:I24"/>
    <mergeCell ref="A15:I15"/>
    <mergeCell ref="A16:I16"/>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4:I1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C25" sqref="C25"/>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2" t="s">
        <v>68</v>
      </c>
      <c r="B1" s="132"/>
      <c r="C1" s="132"/>
      <c r="D1" s="132"/>
      <c r="E1" s="132"/>
      <c r="F1" s="132"/>
      <c r="G1" s="132"/>
      <c r="H1" s="132"/>
      <c r="I1" s="132"/>
      <c r="J1" s="132"/>
      <c r="K1" s="132"/>
      <c r="L1" s="132"/>
      <c r="M1" s="132"/>
      <c r="N1" s="132"/>
    </row>
    <row r="2" spans="1:18" ht="20.100000000000001" customHeight="1" x14ac:dyDescent="0.3">
      <c r="A2" s="37" t="s">
        <v>26</v>
      </c>
      <c r="B2" s="133" t="str">
        <f>'Fiche générale'!B2</f>
        <v>Médecine</v>
      </c>
      <c r="C2" s="133"/>
      <c r="D2" s="133"/>
      <c r="E2" s="133"/>
      <c r="F2" s="36"/>
      <c r="G2" s="36"/>
      <c r="H2" s="36"/>
      <c r="I2" s="36"/>
      <c r="J2" s="36"/>
      <c r="K2" s="36"/>
    </row>
    <row r="3" spans="1:18" ht="20.100000000000001" customHeight="1" x14ac:dyDescent="0.3">
      <c r="A3" s="37" t="s">
        <v>24</v>
      </c>
      <c r="B3" s="134" t="str">
        <f>'Fiche générale'!B3:I3</f>
        <v>DIU Pathologie chromosomiques acquises</v>
      </c>
      <c r="C3" s="135"/>
      <c r="D3" s="135"/>
      <c r="E3" s="135"/>
      <c r="F3" s="135"/>
      <c r="G3" s="135"/>
      <c r="H3" s="135"/>
      <c r="I3" s="135"/>
      <c r="J3" s="136"/>
      <c r="K3" s="36"/>
    </row>
    <row r="4" spans="1:18" ht="20.100000000000001" customHeight="1" x14ac:dyDescent="0.35">
      <c r="A4" s="37" t="s">
        <v>17</v>
      </c>
      <c r="B4" s="38"/>
      <c r="C4" s="39" t="s">
        <v>57</v>
      </c>
      <c r="D4" s="137"/>
      <c r="E4" s="137"/>
      <c r="F4" s="138" t="s">
        <v>25</v>
      </c>
      <c r="G4" s="139"/>
      <c r="H4" s="140"/>
      <c r="I4" s="141"/>
      <c r="J4" s="141"/>
      <c r="K4" s="141"/>
      <c r="L4" s="141"/>
      <c r="M4" s="141"/>
      <c r="N4" s="14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3"/>
      <c r="E6" s="144"/>
      <c r="F6" s="138" t="s">
        <v>2</v>
      </c>
      <c r="G6" s="139"/>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28" t="s">
        <v>40</v>
      </c>
      <c r="F10" s="129"/>
      <c r="G10" s="130"/>
      <c r="H10" s="131"/>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4"/>
      <c r="F13" s="154"/>
      <c r="G13" s="50"/>
      <c r="H13" s="47"/>
      <c r="I13" s="47"/>
    </row>
    <row r="14" spans="1:18" ht="26.25" customHeight="1" x14ac:dyDescent="0.3">
      <c r="B14" s="49"/>
      <c r="C14" s="47"/>
      <c r="D14" s="47"/>
      <c r="E14" s="50"/>
      <c r="F14" s="50"/>
      <c r="G14" s="50"/>
      <c r="H14" s="47"/>
      <c r="I14" s="47"/>
      <c r="J14" s="155" t="s">
        <v>18</v>
      </c>
      <c r="K14" s="156"/>
      <c r="L14" s="157"/>
      <c r="M14" s="155" t="s">
        <v>19</v>
      </c>
      <c r="N14" s="157"/>
      <c r="O14" s="150" t="s">
        <v>65</v>
      </c>
      <c r="P14" s="151"/>
      <c r="Q14" s="152"/>
      <c r="R14" s="153" t="s">
        <v>66</v>
      </c>
    </row>
    <row r="15" spans="1:18" ht="39.75" customHeight="1" x14ac:dyDescent="0.3">
      <c r="C15" s="51"/>
      <c r="D15" s="51"/>
      <c r="E15" s="52"/>
      <c r="F15" s="52"/>
      <c r="G15" s="52"/>
      <c r="H15" s="52"/>
      <c r="I15" s="53"/>
      <c r="J15" s="54" t="s">
        <v>20</v>
      </c>
      <c r="K15" s="158" t="str">
        <f>IF(H17="CCI (CC Intégral)","CT pour les dispensés","Contrôle Terminal")</f>
        <v>CT pour les dispensés</v>
      </c>
      <c r="L15" s="159"/>
      <c r="M15" s="158" t="s">
        <v>21</v>
      </c>
      <c r="N15" s="159"/>
      <c r="O15" s="57" t="s">
        <v>67</v>
      </c>
      <c r="P15" s="78" t="s">
        <v>21</v>
      </c>
      <c r="Q15" s="79"/>
      <c r="R15" s="15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3"/>
    </row>
    <row r="17" spans="1:18" ht="15" customHeight="1" x14ac:dyDescent="0.3">
      <c r="A17" s="2" t="s">
        <v>0</v>
      </c>
      <c r="B17" s="63" t="s">
        <v>88</v>
      </c>
      <c r="C17" s="3"/>
      <c r="D17" s="4"/>
      <c r="E17" s="4"/>
      <c r="F17" s="4" t="s">
        <v>87</v>
      </c>
      <c r="G17" s="4" t="s">
        <v>97</v>
      </c>
      <c r="H17" s="4" t="s">
        <v>61</v>
      </c>
      <c r="I17" s="4"/>
      <c r="J17" s="5">
        <v>3</v>
      </c>
      <c r="K17" s="5"/>
      <c r="L17" s="5"/>
      <c r="M17" s="5" t="s">
        <v>11</v>
      </c>
      <c r="N17" s="5" t="s">
        <v>93</v>
      </c>
      <c r="O17" s="5"/>
      <c r="P17" s="5" t="s">
        <v>91</v>
      </c>
      <c r="Q17" s="5" t="s">
        <v>90</v>
      </c>
      <c r="R17" s="5"/>
    </row>
    <row r="18" spans="1:18" ht="15" customHeight="1" x14ac:dyDescent="0.3">
      <c r="A18" s="2" t="s">
        <v>0</v>
      </c>
      <c r="B18" s="63" t="s">
        <v>89</v>
      </c>
      <c r="C18" s="3"/>
      <c r="D18" s="4"/>
      <c r="E18" s="4"/>
      <c r="F18" s="4" t="s">
        <v>87</v>
      </c>
      <c r="G18" s="4" t="s">
        <v>97</v>
      </c>
      <c r="H18" s="4" t="s">
        <v>62</v>
      </c>
      <c r="I18" s="4"/>
      <c r="J18" s="2"/>
      <c r="K18" s="5" t="s">
        <v>12</v>
      </c>
      <c r="L18" s="5" t="s">
        <v>90</v>
      </c>
      <c r="M18" s="5" t="s">
        <v>12</v>
      </c>
      <c r="N18" s="5" t="s">
        <v>93</v>
      </c>
      <c r="O18" s="5"/>
      <c r="P18" s="5" t="s">
        <v>12</v>
      </c>
      <c r="Q18" s="5" t="s">
        <v>90</v>
      </c>
      <c r="R18" s="5"/>
    </row>
    <row r="19" spans="1:18" s="74" customFormat="1" ht="15" customHeight="1" x14ac:dyDescent="0.3">
      <c r="A19" s="4" t="s">
        <v>0</v>
      </c>
      <c r="B19" s="72" t="s">
        <v>96</v>
      </c>
      <c r="C19" s="73"/>
      <c r="D19" s="4"/>
      <c r="E19" s="4"/>
      <c r="F19" s="4" t="s">
        <v>87</v>
      </c>
      <c r="G19" s="4" t="s">
        <v>97</v>
      </c>
      <c r="H19" s="80"/>
      <c r="I19" s="80"/>
      <c r="J19" s="80"/>
      <c r="K19" s="80"/>
      <c r="L19" s="80"/>
      <c r="M19" s="80"/>
      <c r="N19" s="80"/>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2023-01-19T14:37:55Z</cp:lastPrinted>
  <dcterms:created xsi:type="dcterms:W3CDTF">2016-12-07T14:50:54Z</dcterms:created>
  <dcterms:modified xsi:type="dcterms:W3CDTF">2023-01-26T12:46:42Z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